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0395" windowHeight="4560"/>
  </bookViews>
  <sheets>
    <sheet name="Лист1" sheetId="1" r:id="rId1"/>
  </sheets>
  <definedNames>
    <definedName name="_xlnm.Print_Titles" localSheetId="0">Лист1!$7:$10</definedName>
  </definedNames>
  <calcPr calcId="145621" iterateDelta="1E-4"/>
</workbook>
</file>

<file path=xl/calcChain.xml><?xml version="1.0" encoding="utf-8"?>
<calcChain xmlns="http://schemas.openxmlformats.org/spreadsheetml/2006/main">
  <c r="K30" i="1" l="1"/>
  <c r="L30" i="1"/>
  <c r="M30" i="1"/>
  <c r="N30" i="1"/>
  <c r="O30" i="1"/>
  <c r="O29" i="1"/>
  <c r="L29" i="1"/>
  <c r="M29" i="1"/>
  <c r="N29" i="1"/>
  <c r="O14" i="1"/>
  <c r="M20" i="1"/>
  <c r="N20" i="1"/>
  <c r="O20" i="1"/>
  <c r="K13" i="1"/>
  <c r="L13" i="1"/>
  <c r="M13" i="1"/>
  <c r="N13" i="1"/>
  <c r="O13" i="1"/>
  <c r="L25" i="1" l="1"/>
  <c r="M25" i="1"/>
  <c r="M35" i="1" s="1"/>
  <c r="N25" i="1"/>
  <c r="N35" i="1" s="1"/>
  <c r="O25" i="1"/>
  <c r="O35" i="1" s="1"/>
  <c r="N21" i="1"/>
  <c r="L21" i="1"/>
  <c r="I29" i="1"/>
  <c r="J29" i="1"/>
  <c r="K29" i="1"/>
  <c r="H29" i="1"/>
  <c r="K17" i="1" l="1"/>
  <c r="J17" i="1"/>
  <c r="I17" i="1"/>
  <c r="H17" i="1"/>
  <c r="M19" i="1"/>
  <c r="O19" i="1"/>
  <c r="I20" i="1"/>
  <c r="I19" i="1" s="1"/>
  <c r="J20" i="1"/>
  <c r="J19" i="1" s="1"/>
  <c r="K20" i="1"/>
  <c r="L20" i="1"/>
  <c r="N19" i="1"/>
  <c r="H20" i="1"/>
  <c r="H19" i="1" s="1"/>
  <c r="K19" i="1" l="1"/>
  <c r="L19" i="1"/>
  <c r="L35" i="1"/>
  <c r="Q27" i="1"/>
  <c r="O21" i="1" l="1"/>
  <c r="I28" i="1"/>
  <c r="J28" i="1"/>
  <c r="K28" i="1"/>
  <c r="L28" i="1"/>
  <c r="M28" i="1"/>
  <c r="N28" i="1"/>
  <c r="H28" i="1"/>
  <c r="P34" i="1"/>
  <c r="Q34" i="1"/>
  <c r="P31" i="1"/>
  <c r="Q31" i="1"/>
  <c r="I30" i="1"/>
  <c r="J30" i="1"/>
  <c r="H30" i="1"/>
  <c r="I26" i="1"/>
  <c r="J26" i="1"/>
  <c r="K26" i="1"/>
  <c r="L26" i="1"/>
  <c r="M26" i="1"/>
  <c r="N26" i="1"/>
  <c r="O26" i="1"/>
  <c r="H26" i="1"/>
  <c r="I25" i="1"/>
  <c r="J25" i="1"/>
  <c r="J24" i="1" s="1"/>
  <c r="K25" i="1"/>
  <c r="L24" i="1"/>
  <c r="M24" i="1"/>
  <c r="N24" i="1"/>
  <c r="O24" i="1"/>
  <c r="H25" i="1"/>
  <c r="H24" i="1" s="1"/>
  <c r="I24" i="1"/>
  <c r="I21" i="1"/>
  <c r="J21" i="1"/>
  <c r="K21" i="1"/>
  <c r="M21" i="1"/>
  <c r="H21" i="1"/>
  <c r="I14" i="1"/>
  <c r="I36" i="1" s="1"/>
  <c r="J14" i="1"/>
  <c r="J36" i="1" s="1"/>
  <c r="K14" i="1"/>
  <c r="K36" i="1" s="1"/>
  <c r="L14" i="1"/>
  <c r="L36" i="1" s="1"/>
  <c r="L33" i="1" s="1"/>
  <c r="M14" i="1"/>
  <c r="M36" i="1" s="1"/>
  <c r="M33" i="1" s="1"/>
  <c r="N14" i="1"/>
  <c r="N36" i="1" s="1"/>
  <c r="N33" i="1" s="1"/>
  <c r="O36" i="1"/>
  <c r="H14" i="1"/>
  <c r="H36" i="1" s="1"/>
  <c r="I13" i="1"/>
  <c r="I35" i="1" s="1"/>
  <c r="J13" i="1"/>
  <c r="J35" i="1" s="1"/>
  <c r="J33" i="1" s="1"/>
  <c r="M11" i="1"/>
  <c r="H13" i="1"/>
  <c r="L17" i="1"/>
  <c r="M17" i="1"/>
  <c r="N17" i="1"/>
  <c r="I15" i="1"/>
  <c r="J15" i="1"/>
  <c r="L15" i="1"/>
  <c r="M15" i="1"/>
  <c r="N15" i="1"/>
  <c r="O15" i="1"/>
  <c r="H15" i="1"/>
  <c r="Q18" i="1"/>
  <c r="Q16" i="1"/>
  <c r="Q15" i="1" s="1"/>
  <c r="Q22" i="1"/>
  <c r="Q20" i="1" s="1"/>
  <c r="Q19" i="1" s="1"/>
  <c r="P22" i="1"/>
  <c r="P20" i="1" s="1"/>
  <c r="P19" i="1" s="1"/>
  <c r="P18" i="1"/>
  <c r="P16" i="1"/>
  <c r="P15" i="1" s="1"/>
  <c r="P27" i="1"/>
  <c r="H11" i="1" l="1"/>
  <c r="H35" i="1"/>
  <c r="I33" i="1"/>
  <c r="K24" i="1"/>
  <c r="K35" i="1"/>
  <c r="K33" i="1" s="1"/>
  <c r="Q25" i="1"/>
  <c r="O11" i="1"/>
  <c r="Q36" i="1"/>
  <c r="O33" i="1"/>
  <c r="P14" i="1"/>
  <c r="P30" i="1"/>
  <c r="P29" i="1"/>
  <c r="I11" i="1"/>
  <c r="K11" i="1"/>
  <c r="J11" i="1"/>
  <c r="Q30" i="1"/>
  <c r="P13" i="1"/>
  <c r="P21" i="1"/>
  <c r="Q21" i="1"/>
  <c r="Q17" i="1"/>
  <c r="H33" i="1"/>
  <c r="Q24" i="1"/>
  <c r="Q26" i="1"/>
  <c r="P28" i="1"/>
  <c r="Q14" i="1"/>
  <c r="P17" i="1"/>
  <c r="Q13" i="1"/>
  <c r="P25" i="1"/>
  <c r="P24" i="1"/>
  <c r="P26" i="1"/>
  <c r="Q29" i="1"/>
  <c r="L11" i="1"/>
  <c r="O28" i="1"/>
  <c r="Q28" i="1" s="1"/>
  <c r="N11" i="1"/>
  <c r="B10" i="1"/>
  <c r="C10" i="1" s="1"/>
  <c r="D10" i="1" s="1"/>
  <c r="E10" i="1" s="1"/>
  <c r="F10" i="1" s="1"/>
  <c r="G10" i="1" s="1"/>
  <c r="H10" i="1" s="1"/>
  <c r="I10" i="1" s="1"/>
  <c r="J10" i="1" s="1"/>
  <c r="K10" i="1" s="1"/>
  <c r="L10" i="1" s="1"/>
  <c r="M10" i="1" s="1"/>
  <c r="N10" i="1" s="1"/>
  <c r="O10" i="1" s="1"/>
  <c r="P10" i="1" s="1"/>
  <c r="Q10" i="1" s="1"/>
  <c r="R10" i="1" s="1"/>
  <c r="Q35" i="1" l="1"/>
  <c r="Q11" i="1"/>
  <c r="P33" i="1"/>
  <c r="P11" i="1"/>
  <c r="P35" i="1"/>
  <c r="P36" i="1"/>
  <c r="Q33" i="1" l="1"/>
</calcChain>
</file>

<file path=xl/comments1.xml><?xml version="1.0" encoding="utf-8"?>
<comments xmlns="http://schemas.openxmlformats.org/spreadsheetml/2006/main">
  <authors>
    <author>ГАЛИНА</author>
  </authors>
  <commentList>
    <comment ref="Q11" authorId="0">
      <text>
        <r>
          <rPr>
            <b/>
            <sz val="9"/>
            <color indexed="81"/>
            <rFont val="Tahoma"/>
            <family val="2"/>
            <charset val="204"/>
          </rPr>
          <t>ГАЛИНА: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<sst xmlns="http://schemas.openxmlformats.org/spreadsheetml/2006/main" count="128" uniqueCount="57">
  <si>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</si>
  <si>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</si>
  <si>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</si>
  <si>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</si>
  <si>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</si>
  <si>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</si>
  <si>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</si>
  <si>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</si>
  <si>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</si>
  <si>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Исполнитель, тел.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</si>
  <si>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</si>
  <si>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</si>
  <si>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</si>
  <si>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</si>
  <si>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</si>
  <si>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</si>
  <si>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(за 1 квартал, полугодие, 9 месяцев, год)</t>
  </si>
  <si>
    <t xml:space="preserve">федеральный бюджет </t>
  </si>
  <si>
    <t>краевой бюджет</t>
  </si>
  <si>
    <t>местный бюджет</t>
  </si>
  <si>
    <t>Всего по муниципальной программе, в том числе:</t>
  </si>
  <si>
    <t>Год</t>
  </si>
  <si>
    <t>в т.ч. краевой бюджет</t>
  </si>
  <si>
    <t>Заместитель главы, начальник УСХ Караулов Б.В.</t>
  </si>
  <si>
    <t>1.2</t>
  </si>
  <si>
    <t>в т.ч. местный бюджет</t>
  </si>
  <si>
    <t>1.3</t>
  </si>
  <si>
    <t>2</t>
  </si>
  <si>
    <t>2.1</t>
  </si>
  <si>
    <t>3</t>
  </si>
  <si>
    <t>4</t>
  </si>
  <si>
    <t>4.1</t>
  </si>
  <si>
    <t>Контрольное событие 1.1 чествование передовиков сельскохозяйственного производства</t>
  </si>
  <si>
    <t>x</t>
  </si>
  <si>
    <t>Б.В. Караулов</t>
  </si>
  <si>
    <t>Г.Е. Митусова</t>
  </si>
  <si>
    <t xml:space="preserve">"Развитие сельского хозяйства и регулирование рынков сельскохозяйственной продукции, сырья и продовольствия  " </t>
  </si>
  <si>
    <t>Основное мероприятие №2. Развитие малых форм хозяйствования в АПК на территории муниципального образования Кавказский район</t>
  </si>
  <si>
    <t>Основное мероприятие №3. "Предупреждение риска заноса, распространения и ликвидации очагов африканской чумы свиней на территории МО Кавказскмй район</t>
  </si>
  <si>
    <t>Основное мероприятие №4. Обеспечение эпизотического, ветеринарного-санитарного благополучия в муниципальном образовании Кавказский район</t>
  </si>
  <si>
    <t>Основное мероприятие  №1. Поддержка сельскохозяйственного производства</t>
  </si>
  <si>
    <t>Мероприятия 1.2. Расходы на обеспечение деятельности в области сельского хозяйства</t>
  </si>
  <si>
    <t>Подпрограмма № 1 "Стимулирование и повышение эффективности труда в сельскохозяйственном производстве"</t>
  </si>
  <si>
    <t>Мероприятие 2.1. 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</si>
  <si>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>Мероприятие 4.1. Осуществление отдельных государственных полномочий по предупреждению и ликвидации болезней животных, их лечению, защите населения от болезней общих для человека и животных в части регулирования численности безнадзорных животных на территории муниципальных образований Краснодарского края</t>
  </si>
  <si>
    <t>Мероприятие №1.  Поощрение передовиков в соревновании по уборке урожая</t>
  </si>
  <si>
    <t>Заместитель главы, начальник управления сельского хозяйства</t>
  </si>
  <si>
    <t>09.01.2023</t>
  </si>
  <si>
    <t>1342,2</t>
  </si>
  <si>
    <t>Мероприятие 1.3. Осуществление отдельных  полномочий по поддержке сельскохозяйственного производства в Краснодарском крае</t>
  </si>
  <si>
    <t xml:space="preserve">за 2023  год 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</si>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</sst>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\ _₽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top" wrapText="1"/>
    </xf>
    <xf numFmtId="0" fontId="1" fillId="2" borderId="3" xfId="0" applyNumberFormat="1" applyFont="1" applyFill="1" applyBorder="1" applyAlignment="1">
      <alignment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/>
    </xf>
    <xf numFmtId="14" fontId="1" fillId="2" borderId="1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4" fontId="1" fillId="2" borderId="15" xfId="0" applyNumberFormat="1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14" fontId="1" fillId="2" borderId="7" xfId="0" applyNumberFormat="1" applyFont="1" applyFill="1" applyBorder="1" applyAlignment="1">
      <alignment horizontal="center" vertical="center" wrapText="1"/>
    </xf>
    <xf numFmtId="14" fontId="1" fillId="2" borderId="9" xfId="0" applyNumberFormat="1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/>
    </xf>
    <xf numFmtId="14" fontId="1" fillId="2" borderId="9" xfId="0" applyNumberFormat="1" applyFont="1" applyFill="1" applyBorder="1" applyAlignment="1">
      <alignment horizontal="center" vertical="center"/>
    </xf>
    <xf numFmtId="14" fontId="1" fillId="2" borderId="11" xfId="0" applyNumberFormat="1" applyFont="1" applyFill="1" applyBorder="1" applyAlignment="1">
      <alignment horizontal="center" vertical="center" wrapText="1"/>
    </xf>
    <xf numFmtId="14" fontId="1" fillId="2" borderId="14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top" wrapText="1"/>
    </xf>
    <xf numFmtId="14" fontId="1" fillId="2" borderId="8" xfId="0" applyNumberFormat="1" applyFont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6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14" fontId="1" fillId="2" borderId="4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center"/>
    </xf>
    <xf numFmtId="14" fontId="1" fillId="2" borderId="13" xfId="0" applyNumberFormat="1" applyFont="1" applyFill="1" applyBorder="1" applyAlignment="1">
      <alignment horizontal="center" vertical="center" wrapText="1"/>
    </xf>
    <xf numFmtId="14" fontId="1" fillId="2" borderId="16" xfId="0" applyNumberFormat="1" applyFont="1" applyFill="1" applyBorder="1" applyAlignment="1">
      <alignment horizontal="center" vertical="center"/>
    </xf>
    <xf numFmtId="14" fontId="1" fillId="2" borderId="16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46"/>
  <sheetViews>
    <sheetView tabSelected="1" zoomScale="80" zoomScaleNormal="80" workbookViewId="0">
      <selection activeCell="D11" sqref="D11:D14"/>
    </sheetView>
  </sheetViews>
  <sheetFormatPr defaultRowHeight="15" x14ac:dyDescent="0.25"/>
  <cols>
    <col min="1" max="1" width="9.140625" style="43"/>
    <col min="2" max="2" width="27.42578125" style="43" customWidth="1"/>
    <col min="3" max="3" width="15.85546875" style="43" customWidth="1"/>
    <col min="4" max="4" width="15" style="43" customWidth="1"/>
    <col min="5" max="5" width="14.42578125" style="43" customWidth="1"/>
    <col min="6" max="6" width="14.28515625" style="43" customWidth="1"/>
    <col min="7" max="7" width="13.7109375" style="43" customWidth="1"/>
    <col min="8" max="8" width="10.42578125" style="43" customWidth="1"/>
    <col min="9" max="10" width="9.28515625" style="43" customWidth="1"/>
    <col min="11" max="11" width="8.85546875" style="43" customWidth="1"/>
    <col min="12" max="12" width="10.7109375" style="43" customWidth="1"/>
    <col min="13" max="13" width="9.5703125" style="43" customWidth="1"/>
    <col min="14" max="14" width="10" style="43" customWidth="1"/>
    <col min="15" max="15" width="9" style="43" customWidth="1"/>
    <col min="16" max="16" width="11.42578125" style="43" customWidth="1"/>
    <col min="17" max="17" width="9.42578125" style="43" customWidth="1"/>
    <col min="18" max="18" width="19.5703125" style="43" customWidth="1"/>
    <col min="19" max="16384" width="9.140625" style="43"/>
  </cols>
  <sheetData>
    <row r="1" spans="1:29" ht="15.75" x14ac:dyDescent="0.25">
      <c r="A1" s="40"/>
      <c r="B1" s="41"/>
      <c r="C1" s="41"/>
      <c r="D1" s="40"/>
      <c r="E1" s="40"/>
      <c r="F1" s="40"/>
      <c r="G1" s="40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5.75" customHeigh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5"/>
      <c r="T2" s="45"/>
      <c r="U2" s="46"/>
      <c r="V2" s="46"/>
      <c r="W2" s="46"/>
      <c r="X2" s="46"/>
      <c r="Y2" s="47"/>
      <c r="Z2" s="47"/>
      <c r="AA2" s="47"/>
      <c r="AB2" s="40"/>
      <c r="AC2" s="40"/>
    </row>
    <row r="3" spans="1:29" ht="15.75" customHeight="1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5"/>
      <c r="T3" s="45"/>
      <c r="U3" s="46"/>
      <c r="V3" s="46"/>
      <c r="W3" s="46"/>
      <c r="X3" s="46"/>
      <c r="Y3" s="47"/>
      <c r="Z3" s="47"/>
      <c r="AA3" s="47"/>
      <c r="AB3" s="40"/>
      <c r="AC3" s="40"/>
    </row>
    <row r="4" spans="1:29" ht="15.75" customHeight="1" x14ac:dyDescent="0.25">
      <c r="A4" s="32" t="s">
        <v>36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40"/>
      <c r="T4" s="48"/>
      <c r="U4" s="48"/>
      <c r="V4" s="48"/>
      <c r="W4" s="48"/>
      <c r="X4" s="48"/>
      <c r="Y4" s="48"/>
      <c r="Z4" s="48"/>
      <c r="AA4" s="48"/>
      <c r="AB4" s="48"/>
      <c r="AC4" s="40"/>
    </row>
    <row r="5" spans="1:29" ht="15.75" customHeight="1" x14ac:dyDescent="0.25">
      <c r="A5" s="32" t="s">
        <v>50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40"/>
      <c r="T5" s="48"/>
      <c r="U5" s="48"/>
      <c r="V5" s="48"/>
      <c r="W5" s="48"/>
      <c r="X5" s="48"/>
      <c r="Y5" s="48"/>
      <c r="Z5" s="48"/>
      <c r="AA5" s="48"/>
      <c r="AB5" s="48"/>
      <c r="AC5" s="40"/>
    </row>
    <row r="6" spans="1:29" ht="16.5" customHeight="1" thickBot="1" x14ac:dyDescent="0.3">
      <c r="A6" s="49" t="s">
        <v>16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8"/>
      <c r="T6" s="48"/>
      <c r="U6" s="48"/>
      <c r="V6" s="17"/>
      <c r="W6" s="48"/>
      <c r="X6" s="48"/>
      <c r="Y6" s="48"/>
      <c r="Z6" s="48"/>
      <c r="AA6" s="47"/>
      <c r="AB6" s="47"/>
      <c r="AC6" s="47"/>
    </row>
    <row r="7" spans="1:29" ht="159" customHeight="1" thickBot="1" x14ac:dyDescent="0.3">
      <c r="A7" s="50" t="s">
        <v>51</v>
      </c>
      <c r="B7" s="50" t="s">
        <v>52</v>
      </c>
      <c r="C7" s="50" t="s">
        <v>53</v>
      </c>
      <c r="D7" s="50" t="s">
        <v>8</v>
      </c>
      <c r="E7" s="50" t="s">
        <v>7</v>
      </c>
      <c r="F7" s="50" t="s">
        <v>6</v>
      </c>
      <c r="G7" s="51" t="s">
        <v>15</v>
      </c>
      <c r="H7" s="51" t="s">
        <v>14</v>
      </c>
      <c r="I7" s="52"/>
      <c r="J7" s="52"/>
      <c r="K7" s="52"/>
      <c r="L7" s="52"/>
      <c r="M7" s="52"/>
      <c r="N7" s="52"/>
      <c r="O7" s="52"/>
      <c r="P7" s="52"/>
      <c r="Q7" s="53"/>
      <c r="R7" s="50" t="s">
        <v>2</v>
      </c>
      <c r="S7" s="54"/>
      <c r="T7" s="40"/>
      <c r="U7" s="40"/>
      <c r="V7" s="40"/>
      <c r="W7" s="40"/>
      <c r="X7" s="40"/>
      <c r="Y7" s="40"/>
      <c r="Z7" s="40"/>
      <c r="AA7" s="40"/>
      <c r="AB7" s="40"/>
      <c r="AC7" s="40"/>
    </row>
    <row r="8" spans="1:29" ht="16.5" thickBot="1" x14ac:dyDescent="0.3">
      <c r="A8" s="55"/>
      <c r="B8" s="55"/>
      <c r="C8" s="55"/>
      <c r="D8" s="55"/>
      <c r="E8" s="55"/>
      <c r="F8" s="55"/>
      <c r="G8" s="56"/>
      <c r="H8" s="57" t="s">
        <v>10</v>
      </c>
      <c r="I8" s="58"/>
      <c r="J8" s="57" t="s">
        <v>11</v>
      </c>
      <c r="K8" s="58"/>
      <c r="L8" s="57" t="s">
        <v>12</v>
      </c>
      <c r="M8" s="58"/>
      <c r="N8" s="57" t="s">
        <v>13</v>
      </c>
      <c r="O8" s="58"/>
      <c r="P8" s="57" t="s">
        <v>21</v>
      </c>
      <c r="Q8" s="58"/>
      <c r="R8" s="55"/>
      <c r="S8" s="54"/>
      <c r="T8" s="40"/>
      <c r="U8" s="40"/>
      <c r="V8" s="40"/>
      <c r="W8" s="40"/>
      <c r="X8" s="40"/>
      <c r="Y8" s="40"/>
      <c r="Z8" s="40"/>
      <c r="AA8" s="40"/>
      <c r="AB8" s="40"/>
      <c r="AC8" s="40"/>
    </row>
    <row r="9" spans="1:29" ht="16.5" thickBot="1" x14ac:dyDescent="0.3">
      <c r="A9" s="59"/>
      <c r="B9" s="59"/>
      <c r="C9" s="59"/>
      <c r="D9" s="59"/>
      <c r="E9" s="59"/>
      <c r="F9" s="59"/>
      <c r="G9" s="60"/>
      <c r="H9" s="61" t="s">
        <v>3</v>
      </c>
      <c r="I9" s="61" t="s">
        <v>4</v>
      </c>
      <c r="J9" s="61" t="s">
        <v>3</v>
      </c>
      <c r="K9" s="61" t="s">
        <v>4</v>
      </c>
      <c r="L9" s="61" t="s">
        <v>3</v>
      </c>
      <c r="M9" s="61" t="s">
        <v>4</v>
      </c>
      <c r="N9" s="61" t="s">
        <v>3</v>
      </c>
      <c r="O9" s="61" t="s">
        <v>4</v>
      </c>
      <c r="P9" s="61" t="s">
        <v>3</v>
      </c>
      <c r="Q9" s="61" t="s">
        <v>4</v>
      </c>
      <c r="R9" s="59"/>
      <c r="S9" s="54"/>
      <c r="T9" s="40"/>
      <c r="U9" s="40"/>
      <c r="V9" s="40"/>
      <c r="W9" s="40"/>
      <c r="X9" s="40"/>
      <c r="Y9" s="40"/>
      <c r="Z9" s="40"/>
      <c r="AA9" s="40"/>
      <c r="AB9" s="40"/>
      <c r="AC9" s="40"/>
    </row>
    <row r="10" spans="1:29" ht="16.5" thickBot="1" x14ac:dyDescent="0.3">
      <c r="A10" s="61">
        <v>1</v>
      </c>
      <c r="B10" s="61">
        <f>A10+1</f>
        <v>2</v>
      </c>
      <c r="C10" s="61">
        <f t="shared" ref="C10:O10" si="0">B10+1</f>
        <v>3</v>
      </c>
      <c r="D10" s="61">
        <f t="shared" si="0"/>
        <v>4</v>
      </c>
      <c r="E10" s="61">
        <f t="shared" si="0"/>
        <v>5</v>
      </c>
      <c r="F10" s="61">
        <f t="shared" si="0"/>
        <v>6</v>
      </c>
      <c r="G10" s="62">
        <f t="shared" si="0"/>
        <v>7</v>
      </c>
      <c r="H10" s="61">
        <f t="shared" si="0"/>
        <v>8</v>
      </c>
      <c r="I10" s="61">
        <f t="shared" si="0"/>
        <v>9</v>
      </c>
      <c r="J10" s="61">
        <f t="shared" si="0"/>
        <v>10</v>
      </c>
      <c r="K10" s="61">
        <f t="shared" si="0"/>
        <v>11</v>
      </c>
      <c r="L10" s="61">
        <f t="shared" si="0"/>
        <v>12</v>
      </c>
      <c r="M10" s="61">
        <f t="shared" si="0"/>
        <v>13</v>
      </c>
      <c r="N10" s="61">
        <f t="shared" si="0"/>
        <v>14</v>
      </c>
      <c r="O10" s="61">
        <f t="shared" si="0"/>
        <v>15</v>
      </c>
      <c r="P10" s="61">
        <f t="shared" ref="P10" si="1">O10+1</f>
        <v>16</v>
      </c>
      <c r="Q10" s="61">
        <f t="shared" ref="Q10:R10" si="2">P10+1</f>
        <v>17</v>
      </c>
      <c r="R10" s="61">
        <f t="shared" si="2"/>
        <v>18</v>
      </c>
      <c r="S10" s="54"/>
      <c r="T10" s="40"/>
      <c r="U10" s="40"/>
      <c r="V10" s="40"/>
      <c r="W10" s="40"/>
      <c r="X10" s="40"/>
      <c r="Y10" s="40"/>
      <c r="Z10" s="40"/>
      <c r="AA10" s="40"/>
      <c r="AB10" s="40"/>
      <c r="AC10" s="40"/>
    </row>
    <row r="11" spans="1:29" ht="32.25" customHeight="1" x14ac:dyDescent="0.25">
      <c r="A11" s="28">
        <v>1</v>
      </c>
      <c r="B11" s="30" t="s">
        <v>40</v>
      </c>
      <c r="C11" s="20" t="s">
        <v>23</v>
      </c>
      <c r="D11" s="22">
        <v>44935</v>
      </c>
      <c r="E11" s="24">
        <v>45289</v>
      </c>
      <c r="F11" s="24">
        <v>44935</v>
      </c>
      <c r="G11" s="26">
        <v>45289</v>
      </c>
      <c r="H11" s="33">
        <f>H13+H14</f>
        <v>1141</v>
      </c>
      <c r="I11" s="33">
        <f t="shared" ref="I11:O11" si="3">I13+I14</f>
        <v>1140.5</v>
      </c>
      <c r="J11" s="33">
        <f t="shared" si="3"/>
        <v>1545</v>
      </c>
      <c r="K11" s="18">
        <f t="shared" si="3"/>
        <v>1482.9</v>
      </c>
      <c r="L11" s="33">
        <f t="shared" si="3"/>
        <v>1375</v>
      </c>
      <c r="M11" s="33">
        <f t="shared" si="3"/>
        <v>1434.9</v>
      </c>
      <c r="N11" s="33">
        <f t="shared" si="3"/>
        <v>1994.7</v>
      </c>
      <c r="O11" s="33">
        <f t="shared" si="3"/>
        <v>1877.3</v>
      </c>
      <c r="P11" s="33">
        <f>H11+J11+L11+N11</f>
        <v>6055.7</v>
      </c>
      <c r="Q11" s="18">
        <f>I11+K11+M11+O11</f>
        <v>5935.6</v>
      </c>
      <c r="R11" s="63"/>
      <c r="S11" s="54"/>
      <c r="T11" s="40"/>
      <c r="U11" s="40"/>
      <c r="V11" s="40"/>
      <c r="W11" s="40"/>
      <c r="X11" s="40"/>
      <c r="Y11" s="40"/>
      <c r="Z11" s="40"/>
      <c r="AA11" s="40"/>
      <c r="AB11" s="40"/>
      <c r="AC11" s="40"/>
    </row>
    <row r="12" spans="1:29" ht="87.75" customHeight="1" thickBot="1" x14ac:dyDescent="0.3">
      <c r="A12" s="29"/>
      <c r="B12" s="31"/>
      <c r="C12" s="36"/>
      <c r="D12" s="37"/>
      <c r="E12" s="38"/>
      <c r="F12" s="38"/>
      <c r="G12" s="35"/>
      <c r="H12" s="34"/>
      <c r="I12" s="34"/>
      <c r="J12" s="34"/>
      <c r="K12" s="19"/>
      <c r="L12" s="34"/>
      <c r="M12" s="34"/>
      <c r="N12" s="34"/>
      <c r="O12" s="34"/>
      <c r="P12" s="34"/>
      <c r="Q12" s="19"/>
      <c r="R12" s="64"/>
      <c r="S12" s="54"/>
      <c r="T12" s="40"/>
      <c r="U12" s="40"/>
      <c r="V12" s="40"/>
      <c r="W12" s="40"/>
      <c r="X12" s="40"/>
      <c r="Y12" s="40"/>
      <c r="Z12" s="40"/>
      <c r="AA12" s="40"/>
      <c r="AB12" s="40"/>
      <c r="AC12" s="40"/>
    </row>
    <row r="13" spans="1:29" ht="16.5" thickBot="1" x14ac:dyDescent="0.3">
      <c r="A13" s="2"/>
      <c r="B13" s="2" t="s">
        <v>22</v>
      </c>
      <c r="C13" s="36"/>
      <c r="D13" s="37"/>
      <c r="E13" s="38"/>
      <c r="F13" s="38"/>
      <c r="G13" s="35"/>
      <c r="H13" s="12">
        <f>H18</f>
        <v>121</v>
      </c>
      <c r="I13" s="12">
        <f t="shared" ref="I13:O13" si="4">I18</f>
        <v>120.2</v>
      </c>
      <c r="J13" s="12">
        <f t="shared" si="4"/>
        <v>145</v>
      </c>
      <c r="K13" s="12">
        <f t="shared" si="4"/>
        <v>140.69999999999999</v>
      </c>
      <c r="L13" s="12">
        <f t="shared" si="4"/>
        <v>175</v>
      </c>
      <c r="M13" s="12">
        <f t="shared" si="4"/>
        <v>178.9</v>
      </c>
      <c r="N13" s="12">
        <f t="shared" si="4"/>
        <v>289</v>
      </c>
      <c r="O13" s="12">
        <f t="shared" si="4"/>
        <v>286.7</v>
      </c>
      <c r="P13" s="12">
        <f t="shared" ref="P13:Q16" si="5">H13+J13+L13+N13</f>
        <v>730</v>
      </c>
      <c r="Q13" s="12">
        <f t="shared" si="5"/>
        <v>726.5</v>
      </c>
      <c r="R13" s="3"/>
      <c r="S13" s="54"/>
      <c r="T13" s="40"/>
      <c r="U13" s="40"/>
      <c r="V13" s="40"/>
      <c r="W13" s="40"/>
      <c r="X13" s="40"/>
      <c r="Y13" s="40"/>
      <c r="Z13" s="40"/>
      <c r="AA13" s="40"/>
      <c r="AB13" s="40"/>
      <c r="AC13" s="40"/>
    </row>
    <row r="14" spans="1:29" ht="16.5" thickBot="1" x14ac:dyDescent="0.3">
      <c r="A14" s="2"/>
      <c r="B14" s="2" t="s">
        <v>19</v>
      </c>
      <c r="C14" s="21"/>
      <c r="D14" s="23"/>
      <c r="E14" s="25"/>
      <c r="F14" s="25"/>
      <c r="G14" s="27"/>
      <c r="H14" s="12">
        <f>H16</f>
        <v>1020</v>
      </c>
      <c r="I14" s="12">
        <f t="shared" ref="I14:O14" si="6">I16</f>
        <v>1020.3</v>
      </c>
      <c r="J14" s="12">
        <f t="shared" si="6"/>
        <v>1400</v>
      </c>
      <c r="K14" s="12" t="str">
        <f t="shared" si="6"/>
        <v>1342,2</v>
      </c>
      <c r="L14" s="12">
        <f t="shared" si="6"/>
        <v>1200</v>
      </c>
      <c r="M14" s="12">
        <f t="shared" si="6"/>
        <v>1256</v>
      </c>
      <c r="N14" s="12">
        <f t="shared" si="6"/>
        <v>1705.7</v>
      </c>
      <c r="O14" s="12">
        <f t="shared" si="6"/>
        <v>1590.6</v>
      </c>
      <c r="P14" s="13">
        <f t="shared" si="5"/>
        <v>5325.7</v>
      </c>
      <c r="Q14" s="13">
        <f t="shared" si="5"/>
        <v>5209.1000000000004</v>
      </c>
      <c r="R14" s="3"/>
      <c r="S14" s="54"/>
      <c r="T14" s="40"/>
      <c r="U14" s="40"/>
      <c r="V14" s="40"/>
      <c r="W14" s="40"/>
      <c r="X14" s="40"/>
      <c r="Y14" s="40"/>
      <c r="Z14" s="40"/>
      <c r="AA14" s="40"/>
      <c r="AB14" s="40"/>
      <c r="AC14" s="40"/>
    </row>
    <row r="15" spans="1:29" ht="100.5" customHeight="1" thickBot="1" x14ac:dyDescent="0.3">
      <c r="A15" s="4" t="s">
        <v>24</v>
      </c>
      <c r="B15" s="2" t="s">
        <v>41</v>
      </c>
      <c r="C15" s="20" t="s">
        <v>23</v>
      </c>
      <c r="D15" s="22">
        <v>44935</v>
      </c>
      <c r="E15" s="24">
        <v>45289</v>
      </c>
      <c r="F15" s="22">
        <v>44935</v>
      </c>
      <c r="G15" s="22">
        <v>45289</v>
      </c>
      <c r="H15" s="12">
        <f>H16</f>
        <v>1020</v>
      </c>
      <c r="I15" s="12">
        <f t="shared" ref="I15:Q15" si="7">I16</f>
        <v>1020.3</v>
      </c>
      <c r="J15" s="12">
        <f t="shared" si="7"/>
        <v>1400</v>
      </c>
      <c r="K15" s="12">
        <v>1342.2</v>
      </c>
      <c r="L15" s="12">
        <f t="shared" si="7"/>
        <v>1200</v>
      </c>
      <c r="M15" s="12">
        <f t="shared" si="7"/>
        <v>1256</v>
      </c>
      <c r="N15" s="12">
        <f t="shared" si="7"/>
        <v>1705.7</v>
      </c>
      <c r="O15" s="12">
        <f t="shared" si="7"/>
        <v>1590.6</v>
      </c>
      <c r="P15" s="12">
        <f t="shared" si="7"/>
        <v>5325.7</v>
      </c>
      <c r="Q15" s="13">
        <f t="shared" si="7"/>
        <v>5209.1000000000004</v>
      </c>
      <c r="R15" s="3"/>
      <c r="S15" s="54"/>
      <c r="T15" s="40"/>
      <c r="U15" s="40"/>
      <c r="V15" s="40"/>
      <c r="W15" s="40"/>
      <c r="X15" s="40"/>
      <c r="Y15" s="40"/>
      <c r="Z15" s="40"/>
      <c r="AA15" s="40"/>
      <c r="AB15" s="40"/>
      <c r="AC15" s="40"/>
    </row>
    <row r="16" spans="1:29" ht="16.5" thickBot="1" x14ac:dyDescent="0.3">
      <c r="A16" s="2"/>
      <c r="B16" s="2" t="s">
        <v>25</v>
      </c>
      <c r="C16" s="21"/>
      <c r="D16" s="23"/>
      <c r="E16" s="25"/>
      <c r="F16" s="23"/>
      <c r="G16" s="23"/>
      <c r="H16" s="12">
        <v>1020</v>
      </c>
      <c r="I16" s="12">
        <v>1020.3</v>
      </c>
      <c r="J16" s="12">
        <v>1400</v>
      </c>
      <c r="K16" s="13" t="s">
        <v>48</v>
      </c>
      <c r="L16" s="12">
        <v>1200</v>
      </c>
      <c r="M16" s="12">
        <v>1256</v>
      </c>
      <c r="N16" s="12">
        <v>1705.7</v>
      </c>
      <c r="O16" s="12">
        <v>1590.6</v>
      </c>
      <c r="P16" s="12">
        <f t="shared" si="5"/>
        <v>5325.7</v>
      </c>
      <c r="Q16" s="13">
        <f t="shared" si="5"/>
        <v>5209.1000000000004</v>
      </c>
      <c r="R16" s="3"/>
      <c r="S16" s="54"/>
      <c r="T16" s="40"/>
      <c r="U16" s="40"/>
      <c r="V16" s="40"/>
      <c r="W16" s="40"/>
      <c r="X16" s="40"/>
      <c r="Y16" s="40"/>
      <c r="Z16" s="40"/>
      <c r="AA16" s="40"/>
      <c r="AB16" s="40"/>
      <c r="AC16" s="40"/>
    </row>
    <row r="17" spans="1:29" ht="119.25" customHeight="1" thickBot="1" x14ac:dyDescent="0.3">
      <c r="A17" s="4" t="s">
        <v>26</v>
      </c>
      <c r="B17" s="2" t="s">
        <v>49</v>
      </c>
      <c r="C17" s="20" t="s">
        <v>23</v>
      </c>
      <c r="D17" s="22">
        <v>44935</v>
      </c>
      <c r="E17" s="24">
        <v>45289</v>
      </c>
      <c r="F17" s="24">
        <v>44935</v>
      </c>
      <c r="G17" s="24">
        <v>45289</v>
      </c>
      <c r="H17" s="12">
        <f t="shared" ref="H17:N17" si="8">H18</f>
        <v>121</v>
      </c>
      <c r="I17" s="12">
        <f t="shared" si="8"/>
        <v>120.2</v>
      </c>
      <c r="J17" s="12">
        <f t="shared" si="8"/>
        <v>145</v>
      </c>
      <c r="K17" s="12">
        <f t="shared" si="8"/>
        <v>140.69999999999999</v>
      </c>
      <c r="L17" s="12">
        <f t="shared" si="8"/>
        <v>175</v>
      </c>
      <c r="M17" s="12">
        <f t="shared" si="8"/>
        <v>178.9</v>
      </c>
      <c r="N17" s="12">
        <f t="shared" si="8"/>
        <v>289</v>
      </c>
      <c r="O17" s="12">
        <v>286.7</v>
      </c>
      <c r="P17" s="12">
        <f t="shared" ref="P17:Q18" si="9">H17+J17+L17+N17</f>
        <v>730</v>
      </c>
      <c r="Q17" s="12">
        <f t="shared" si="9"/>
        <v>726.5</v>
      </c>
      <c r="R17" s="3"/>
      <c r="S17" s="54"/>
      <c r="T17" s="40"/>
      <c r="U17" s="40"/>
      <c r="V17" s="40"/>
      <c r="W17" s="40"/>
      <c r="X17" s="40"/>
      <c r="Y17" s="40"/>
      <c r="Z17" s="40"/>
      <c r="AA17" s="40"/>
      <c r="AB17" s="40"/>
      <c r="AC17" s="40"/>
    </row>
    <row r="18" spans="1:29" ht="16.5" thickBot="1" x14ac:dyDescent="0.3">
      <c r="A18" s="4"/>
      <c r="B18" s="2" t="s">
        <v>22</v>
      </c>
      <c r="C18" s="21"/>
      <c r="D18" s="23"/>
      <c r="E18" s="25"/>
      <c r="F18" s="25"/>
      <c r="G18" s="25"/>
      <c r="H18" s="12">
        <v>121</v>
      </c>
      <c r="I18" s="12">
        <v>120.2</v>
      </c>
      <c r="J18" s="12">
        <v>145</v>
      </c>
      <c r="K18" s="12">
        <v>140.69999999999999</v>
      </c>
      <c r="L18" s="12">
        <v>175</v>
      </c>
      <c r="M18" s="12">
        <v>178.9</v>
      </c>
      <c r="N18" s="12">
        <v>289</v>
      </c>
      <c r="O18" s="12">
        <v>286.7</v>
      </c>
      <c r="P18" s="12">
        <f t="shared" si="9"/>
        <v>730</v>
      </c>
      <c r="Q18" s="12">
        <f>I18+K18+M18+O18</f>
        <v>726.5</v>
      </c>
      <c r="R18" s="3"/>
      <c r="S18" s="54"/>
      <c r="T18" s="40"/>
      <c r="U18" s="40"/>
      <c r="V18" s="40"/>
      <c r="W18" s="40"/>
      <c r="X18" s="40"/>
      <c r="Y18" s="40"/>
      <c r="Z18" s="40"/>
      <c r="AA18" s="40"/>
      <c r="AB18" s="40"/>
      <c r="AC18" s="40"/>
    </row>
    <row r="19" spans="1:29" ht="124.5" customHeight="1" thickBot="1" x14ac:dyDescent="0.3">
      <c r="A19" s="4" t="s">
        <v>27</v>
      </c>
      <c r="B19" s="2" t="s">
        <v>37</v>
      </c>
      <c r="C19" s="20" t="s">
        <v>23</v>
      </c>
      <c r="D19" s="22">
        <v>44935</v>
      </c>
      <c r="E19" s="24">
        <v>45289</v>
      </c>
      <c r="F19" s="22">
        <v>44935</v>
      </c>
      <c r="G19" s="26">
        <v>45289</v>
      </c>
      <c r="H19" s="12">
        <f>H20</f>
        <v>0</v>
      </c>
      <c r="I19" s="12">
        <f t="shared" ref="I19:Q19" si="10">I20</f>
        <v>0</v>
      </c>
      <c r="J19" s="12">
        <f t="shared" si="10"/>
        <v>0</v>
      </c>
      <c r="K19" s="12">
        <f t="shared" si="10"/>
        <v>0</v>
      </c>
      <c r="L19" s="12">
        <f t="shared" si="10"/>
        <v>3942</v>
      </c>
      <c r="M19" s="12">
        <f t="shared" si="10"/>
        <v>3942</v>
      </c>
      <c r="N19" s="12">
        <f t="shared" si="10"/>
        <v>2884.1</v>
      </c>
      <c r="O19" s="12">
        <f t="shared" si="10"/>
        <v>2884.1</v>
      </c>
      <c r="P19" s="12">
        <f t="shared" si="10"/>
        <v>6826.1</v>
      </c>
      <c r="Q19" s="12">
        <f t="shared" si="10"/>
        <v>6826.1</v>
      </c>
      <c r="R19" s="3"/>
      <c r="S19" s="54"/>
      <c r="T19" s="40"/>
      <c r="U19" s="40"/>
      <c r="V19" s="40"/>
      <c r="W19" s="40"/>
      <c r="X19" s="40"/>
      <c r="Y19" s="40"/>
      <c r="Z19" s="40"/>
      <c r="AA19" s="40"/>
      <c r="AB19" s="40"/>
      <c r="AC19" s="40"/>
    </row>
    <row r="20" spans="1:29" ht="16.5" thickBot="1" x14ac:dyDescent="0.3">
      <c r="A20" s="4"/>
      <c r="B20" s="2" t="s">
        <v>22</v>
      </c>
      <c r="C20" s="21"/>
      <c r="D20" s="23"/>
      <c r="E20" s="25"/>
      <c r="F20" s="23"/>
      <c r="G20" s="27"/>
      <c r="H20" s="12">
        <f>H22</f>
        <v>0</v>
      </c>
      <c r="I20" s="12">
        <f t="shared" ref="I20:Q20" si="11">I22</f>
        <v>0</v>
      </c>
      <c r="J20" s="12">
        <f t="shared" si="11"/>
        <v>0</v>
      </c>
      <c r="K20" s="12">
        <f t="shared" si="11"/>
        <v>0</v>
      </c>
      <c r="L20" s="12">
        <f t="shared" si="11"/>
        <v>3942</v>
      </c>
      <c r="M20" s="12">
        <f t="shared" si="11"/>
        <v>3942</v>
      </c>
      <c r="N20" s="12">
        <f t="shared" si="11"/>
        <v>2884.1</v>
      </c>
      <c r="O20" s="12">
        <f t="shared" si="11"/>
        <v>2884.1</v>
      </c>
      <c r="P20" s="12">
        <f t="shared" si="11"/>
        <v>6826.1</v>
      </c>
      <c r="Q20" s="12">
        <f t="shared" si="11"/>
        <v>6826.1</v>
      </c>
      <c r="R20" s="3"/>
      <c r="S20" s="54"/>
      <c r="T20" s="40"/>
      <c r="U20" s="40"/>
      <c r="V20" s="40"/>
      <c r="W20" s="40"/>
      <c r="X20" s="40"/>
      <c r="Y20" s="40"/>
      <c r="Z20" s="40"/>
      <c r="AA20" s="40"/>
      <c r="AB20" s="40"/>
      <c r="AC20" s="40"/>
    </row>
    <row r="21" spans="1:29" ht="363" customHeight="1" thickBot="1" x14ac:dyDescent="0.3">
      <c r="A21" s="4" t="s">
        <v>28</v>
      </c>
      <c r="B21" s="6" t="s">
        <v>43</v>
      </c>
      <c r="C21" s="20" t="s">
        <v>23</v>
      </c>
      <c r="D21" s="22">
        <v>44935</v>
      </c>
      <c r="E21" s="24">
        <v>45289</v>
      </c>
      <c r="F21" s="22">
        <v>44935</v>
      </c>
      <c r="G21" s="26">
        <v>45289</v>
      </c>
      <c r="H21" s="12">
        <f>H22</f>
        <v>0</v>
      </c>
      <c r="I21" s="12">
        <f t="shared" ref="I21:N21" si="12">I22</f>
        <v>0</v>
      </c>
      <c r="J21" s="12">
        <f t="shared" si="12"/>
        <v>0</v>
      </c>
      <c r="K21" s="12">
        <f t="shared" si="12"/>
        <v>0</v>
      </c>
      <c r="L21" s="12">
        <f t="shared" si="12"/>
        <v>3942</v>
      </c>
      <c r="M21" s="12">
        <f t="shared" si="12"/>
        <v>3942</v>
      </c>
      <c r="N21" s="12">
        <f t="shared" si="12"/>
        <v>2884.1</v>
      </c>
      <c r="O21" s="14">
        <f>O22</f>
        <v>2884.1</v>
      </c>
      <c r="P21" s="12">
        <f t="shared" ref="P21:P22" si="13">H21+J21+L21+N21</f>
        <v>6826.1</v>
      </c>
      <c r="Q21" s="12">
        <f t="shared" ref="Q21:Q22" si="14">I21+K21+M21+O21</f>
        <v>6826.1</v>
      </c>
      <c r="R21" s="3"/>
      <c r="S21" s="54"/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29" ht="16.5" thickBot="1" x14ac:dyDescent="0.3">
      <c r="A22" s="4"/>
      <c r="B22" s="2" t="s">
        <v>22</v>
      </c>
      <c r="C22" s="21"/>
      <c r="D22" s="23"/>
      <c r="E22" s="25"/>
      <c r="F22" s="23"/>
      <c r="G22" s="27"/>
      <c r="H22" s="12">
        <v>0</v>
      </c>
      <c r="I22" s="12">
        <v>0</v>
      </c>
      <c r="J22" s="12">
        <v>0</v>
      </c>
      <c r="K22" s="12">
        <v>0</v>
      </c>
      <c r="L22" s="12">
        <v>3942</v>
      </c>
      <c r="M22" s="12">
        <v>3942</v>
      </c>
      <c r="N22" s="12">
        <v>2884.1</v>
      </c>
      <c r="O22" s="14">
        <v>2884.1</v>
      </c>
      <c r="P22" s="12">
        <f t="shared" si="13"/>
        <v>6826.1</v>
      </c>
      <c r="Q22" s="12">
        <f t="shared" si="14"/>
        <v>6826.1</v>
      </c>
      <c r="R22" s="3"/>
      <c r="S22" s="54"/>
      <c r="T22" s="40"/>
      <c r="U22" s="40"/>
      <c r="V22" s="40"/>
      <c r="W22" s="40"/>
      <c r="X22" s="40"/>
      <c r="Y22" s="40"/>
      <c r="Z22" s="40"/>
      <c r="AA22" s="40"/>
      <c r="AB22" s="40"/>
      <c r="AC22" s="40"/>
    </row>
    <row r="23" spans="1:29" ht="126.75" hidden="1" thickBot="1" x14ac:dyDescent="0.3">
      <c r="A23" s="4" t="s">
        <v>29</v>
      </c>
      <c r="B23" s="2" t="s">
        <v>38</v>
      </c>
      <c r="C23" s="5" t="s">
        <v>23</v>
      </c>
      <c r="D23" s="7" t="s">
        <v>33</v>
      </c>
      <c r="E23" s="8" t="s">
        <v>33</v>
      </c>
      <c r="F23" s="7" t="s">
        <v>33</v>
      </c>
      <c r="G23" s="65"/>
      <c r="H23" s="12" t="s">
        <v>33</v>
      </c>
      <c r="I23" s="12" t="s">
        <v>33</v>
      </c>
      <c r="J23" s="12" t="s">
        <v>33</v>
      </c>
      <c r="K23" s="12" t="s">
        <v>33</v>
      </c>
      <c r="L23" s="12" t="s">
        <v>33</v>
      </c>
      <c r="M23" s="12" t="s">
        <v>33</v>
      </c>
      <c r="N23" s="12" t="s">
        <v>33</v>
      </c>
      <c r="O23" s="12" t="s">
        <v>33</v>
      </c>
      <c r="P23" s="12" t="s">
        <v>33</v>
      </c>
      <c r="Q23" s="12" t="s">
        <v>33</v>
      </c>
      <c r="R23" s="3"/>
      <c r="S23" s="54"/>
      <c r="T23" s="40"/>
      <c r="U23" s="40"/>
      <c r="V23" s="40"/>
      <c r="W23" s="40"/>
      <c r="X23" s="40"/>
      <c r="Y23" s="40"/>
      <c r="Z23" s="40"/>
      <c r="AA23" s="40"/>
      <c r="AB23" s="40"/>
      <c r="AC23" s="40"/>
    </row>
    <row r="24" spans="1:29" ht="142.5" thickBot="1" x14ac:dyDescent="0.3">
      <c r="A24" s="4" t="s">
        <v>30</v>
      </c>
      <c r="B24" s="2" t="s">
        <v>39</v>
      </c>
      <c r="C24" s="20" t="s">
        <v>23</v>
      </c>
      <c r="D24" s="22">
        <v>44935</v>
      </c>
      <c r="E24" s="24">
        <v>45289</v>
      </c>
      <c r="F24" s="22">
        <v>44935</v>
      </c>
      <c r="G24" s="26">
        <v>45289</v>
      </c>
      <c r="H24" s="12">
        <f>H25</f>
        <v>0</v>
      </c>
      <c r="I24" s="12">
        <f t="shared" ref="I24:O24" si="15">I25</f>
        <v>0</v>
      </c>
      <c r="J24" s="12">
        <f>J25</f>
        <v>0</v>
      </c>
      <c r="K24" s="12">
        <f t="shared" si="15"/>
        <v>0</v>
      </c>
      <c r="L24" s="12">
        <f t="shared" si="15"/>
        <v>0</v>
      </c>
      <c r="M24" s="12">
        <f t="shared" si="15"/>
        <v>0</v>
      </c>
      <c r="N24" s="12">
        <f t="shared" si="15"/>
        <v>1979.3</v>
      </c>
      <c r="O24" s="12">
        <f t="shared" si="15"/>
        <v>1945.5</v>
      </c>
      <c r="P24" s="12">
        <f t="shared" ref="P24:Q27" si="16">H24+J24+L24+N24</f>
        <v>1979.3</v>
      </c>
      <c r="Q24" s="12">
        <f t="shared" si="16"/>
        <v>1945.5</v>
      </c>
      <c r="R24" s="66"/>
      <c r="S24" s="54"/>
      <c r="T24" s="40"/>
      <c r="U24" s="40"/>
      <c r="V24" s="40"/>
      <c r="W24" s="40"/>
      <c r="X24" s="40"/>
      <c r="Y24" s="40"/>
      <c r="Z24" s="40"/>
      <c r="AA24" s="40"/>
      <c r="AB24" s="40"/>
      <c r="AC24" s="40"/>
    </row>
    <row r="25" spans="1:29" ht="16.5" thickBot="1" x14ac:dyDescent="0.3">
      <c r="A25" s="4"/>
      <c r="B25" s="2" t="s">
        <v>22</v>
      </c>
      <c r="C25" s="21"/>
      <c r="D25" s="23"/>
      <c r="E25" s="25"/>
      <c r="F25" s="23"/>
      <c r="G25" s="27"/>
      <c r="H25" s="12">
        <f>H27</f>
        <v>0</v>
      </c>
      <c r="I25" s="12">
        <f t="shared" ref="I25:O25" si="17">I27</f>
        <v>0</v>
      </c>
      <c r="J25" s="12">
        <f t="shared" si="17"/>
        <v>0</v>
      </c>
      <c r="K25" s="12">
        <f t="shared" si="17"/>
        <v>0</v>
      </c>
      <c r="L25" s="12">
        <f t="shared" si="17"/>
        <v>0</v>
      </c>
      <c r="M25" s="12">
        <f t="shared" si="17"/>
        <v>0</v>
      </c>
      <c r="N25" s="12">
        <f t="shared" si="17"/>
        <v>1979.3</v>
      </c>
      <c r="O25" s="12">
        <f t="shared" si="17"/>
        <v>1945.5</v>
      </c>
      <c r="P25" s="12">
        <f t="shared" si="16"/>
        <v>1979.3</v>
      </c>
      <c r="Q25" s="12">
        <f t="shared" si="16"/>
        <v>1945.5</v>
      </c>
      <c r="R25" s="3"/>
      <c r="S25" s="54"/>
      <c r="T25" s="40"/>
      <c r="U25" s="40"/>
      <c r="V25" s="40"/>
      <c r="W25" s="40"/>
      <c r="X25" s="40"/>
      <c r="Y25" s="40"/>
      <c r="Z25" s="40"/>
      <c r="AA25" s="40"/>
      <c r="AB25" s="40"/>
      <c r="AC25" s="40"/>
    </row>
    <row r="26" spans="1:29" ht="294" customHeight="1" thickBot="1" x14ac:dyDescent="0.3">
      <c r="A26" s="18" t="s">
        <v>31</v>
      </c>
      <c r="B26" s="2" t="s">
        <v>44</v>
      </c>
      <c r="C26" s="20" t="s">
        <v>23</v>
      </c>
      <c r="D26" s="22">
        <v>44935</v>
      </c>
      <c r="E26" s="24">
        <v>45289</v>
      </c>
      <c r="F26" s="18" t="s">
        <v>47</v>
      </c>
      <c r="G26" s="26">
        <v>45289</v>
      </c>
      <c r="H26" s="12">
        <f>H27</f>
        <v>0</v>
      </c>
      <c r="I26" s="12">
        <f t="shared" ref="I26:O26" si="18">I27</f>
        <v>0</v>
      </c>
      <c r="J26" s="12">
        <f t="shared" si="18"/>
        <v>0</v>
      </c>
      <c r="K26" s="12">
        <f t="shared" si="18"/>
        <v>0</v>
      </c>
      <c r="L26" s="12">
        <f t="shared" si="18"/>
        <v>0</v>
      </c>
      <c r="M26" s="12">
        <f t="shared" si="18"/>
        <v>0</v>
      </c>
      <c r="N26" s="12">
        <f t="shared" si="18"/>
        <v>1979.3</v>
      </c>
      <c r="O26" s="12">
        <f t="shared" si="18"/>
        <v>1945.5</v>
      </c>
      <c r="P26" s="12">
        <f t="shared" si="16"/>
        <v>1979.3</v>
      </c>
      <c r="Q26" s="12">
        <f t="shared" si="16"/>
        <v>1945.5</v>
      </c>
      <c r="R26" s="3"/>
      <c r="S26" s="54"/>
      <c r="T26" s="40"/>
      <c r="U26" s="40"/>
      <c r="V26" s="40"/>
      <c r="W26" s="40"/>
      <c r="X26" s="40"/>
      <c r="Y26" s="40"/>
      <c r="Z26" s="40"/>
      <c r="AA26" s="40"/>
      <c r="AB26" s="40"/>
      <c r="AC26" s="40"/>
    </row>
    <row r="27" spans="1:29" ht="16.5" thickBot="1" x14ac:dyDescent="0.3">
      <c r="A27" s="19"/>
      <c r="B27" s="2" t="s">
        <v>22</v>
      </c>
      <c r="C27" s="21"/>
      <c r="D27" s="23"/>
      <c r="E27" s="25"/>
      <c r="F27" s="19"/>
      <c r="G27" s="27"/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1979.3</v>
      </c>
      <c r="O27" s="12">
        <v>1945.5</v>
      </c>
      <c r="P27" s="12">
        <f t="shared" si="16"/>
        <v>1979.3</v>
      </c>
      <c r="Q27" s="12">
        <f t="shared" si="16"/>
        <v>1945.5</v>
      </c>
      <c r="R27" s="3"/>
      <c r="S27" s="54"/>
      <c r="T27" s="40"/>
      <c r="U27" s="40"/>
      <c r="V27" s="40"/>
      <c r="W27" s="40"/>
      <c r="X27" s="40"/>
      <c r="Y27" s="40"/>
      <c r="Z27" s="40"/>
      <c r="AA27" s="40"/>
      <c r="AB27" s="40"/>
      <c r="AC27" s="40"/>
    </row>
    <row r="28" spans="1:29" ht="99.75" customHeight="1" thickBot="1" x14ac:dyDescent="0.3">
      <c r="A28" s="2">
        <v>5</v>
      </c>
      <c r="B28" s="2" t="s">
        <v>42</v>
      </c>
      <c r="C28" s="20" t="s">
        <v>23</v>
      </c>
      <c r="D28" s="22">
        <v>44935</v>
      </c>
      <c r="E28" s="24">
        <v>45289</v>
      </c>
      <c r="F28" s="22">
        <v>44935</v>
      </c>
      <c r="G28" s="22">
        <v>45289</v>
      </c>
      <c r="H28" s="12">
        <f>H29</f>
        <v>0</v>
      </c>
      <c r="I28" s="12">
        <f t="shared" ref="I28:O28" si="19">I29</f>
        <v>0</v>
      </c>
      <c r="J28" s="12">
        <f t="shared" si="19"/>
        <v>0</v>
      </c>
      <c r="K28" s="12">
        <f t="shared" si="19"/>
        <v>0</v>
      </c>
      <c r="L28" s="12">
        <f t="shared" si="19"/>
        <v>200</v>
      </c>
      <c r="M28" s="12">
        <f t="shared" si="19"/>
        <v>164.3</v>
      </c>
      <c r="N28" s="12">
        <f t="shared" si="19"/>
        <v>-35.700000000000003</v>
      </c>
      <c r="O28" s="12">
        <f t="shared" si="19"/>
        <v>0</v>
      </c>
      <c r="P28" s="12">
        <f>H28+J28+L28+N28</f>
        <v>164.3</v>
      </c>
      <c r="Q28" s="12">
        <f>I28+K28+M28+O28</f>
        <v>164.3</v>
      </c>
      <c r="R28" s="67"/>
      <c r="S28" s="54"/>
      <c r="T28" s="40"/>
      <c r="U28" s="40"/>
      <c r="V28" s="40"/>
      <c r="W28" s="40"/>
      <c r="X28" s="40"/>
      <c r="Y28" s="40"/>
      <c r="Z28" s="40"/>
      <c r="AA28" s="40"/>
      <c r="AB28" s="40"/>
      <c r="AC28" s="40"/>
    </row>
    <row r="29" spans="1:29" ht="16.5" thickBot="1" x14ac:dyDescent="0.3">
      <c r="A29" s="2"/>
      <c r="B29" s="2" t="s">
        <v>25</v>
      </c>
      <c r="C29" s="36"/>
      <c r="D29" s="23"/>
      <c r="E29" s="25"/>
      <c r="F29" s="23"/>
      <c r="G29" s="23"/>
      <c r="H29" s="12">
        <f>H31</f>
        <v>0</v>
      </c>
      <c r="I29" s="12">
        <f t="shared" ref="I29:O29" si="20">I31</f>
        <v>0</v>
      </c>
      <c r="J29" s="12">
        <f t="shared" si="20"/>
        <v>0</v>
      </c>
      <c r="K29" s="12">
        <f t="shared" si="20"/>
        <v>0</v>
      </c>
      <c r="L29" s="12">
        <f t="shared" si="20"/>
        <v>200</v>
      </c>
      <c r="M29" s="12">
        <f t="shared" si="20"/>
        <v>164.3</v>
      </c>
      <c r="N29" s="12">
        <f t="shared" si="20"/>
        <v>-35.700000000000003</v>
      </c>
      <c r="O29" s="12">
        <f t="shared" si="20"/>
        <v>0</v>
      </c>
      <c r="P29" s="12">
        <f t="shared" ref="P29:P31" si="21">H29+J29+L29+N29</f>
        <v>164.3</v>
      </c>
      <c r="Q29" s="12">
        <f t="shared" ref="Q29:Q31" si="22">I29+K29+M29+O29</f>
        <v>164.3</v>
      </c>
      <c r="R29" s="3"/>
      <c r="S29" s="54"/>
      <c r="T29" s="40"/>
      <c r="U29" s="40"/>
      <c r="V29" s="40"/>
      <c r="W29" s="40"/>
      <c r="X29" s="40"/>
      <c r="Y29" s="40"/>
      <c r="Z29" s="40"/>
      <c r="AA29" s="40"/>
      <c r="AB29" s="40"/>
      <c r="AC29" s="40"/>
    </row>
    <row r="30" spans="1:29" ht="138" customHeight="1" thickBot="1" x14ac:dyDescent="0.3">
      <c r="A30" s="2"/>
      <c r="B30" s="2" t="s">
        <v>45</v>
      </c>
      <c r="C30" s="36"/>
      <c r="D30" s="68">
        <v>44935</v>
      </c>
      <c r="E30" s="24">
        <v>45289</v>
      </c>
      <c r="F30" s="68">
        <v>44935</v>
      </c>
      <c r="G30" s="22">
        <v>45289</v>
      </c>
      <c r="H30" s="12">
        <f>H31</f>
        <v>0</v>
      </c>
      <c r="I30" s="12">
        <f t="shared" ref="I30:O30" si="23">I31</f>
        <v>0</v>
      </c>
      <c r="J30" s="12">
        <f t="shared" si="23"/>
        <v>0</v>
      </c>
      <c r="K30" s="12">
        <f t="shared" si="23"/>
        <v>0</v>
      </c>
      <c r="L30" s="12">
        <f t="shared" si="23"/>
        <v>200</v>
      </c>
      <c r="M30" s="12">
        <f t="shared" si="23"/>
        <v>164.3</v>
      </c>
      <c r="N30" s="12">
        <f t="shared" si="23"/>
        <v>-35.700000000000003</v>
      </c>
      <c r="O30" s="12">
        <f t="shared" si="23"/>
        <v>0</v>
      </c>
      <c r="P30" s="12">
        <f t="shared" si="21"/>
        <v>164.3</v>
      </c>
      <c r="Q30" s="12">
        <f t="shared" si="22"/>
        <v>164.3</v>
      </c>
      <c r="R30" s="5"/>
      <c r="S30" s="54"/>
      <c r="T30" s="40"/>
      <c r="U30" s="40"/>
      <c r="V30" s="40"/>
      <c r="W30" s="40"/>
      <c r="X30" s="40"/>
      <c r="Y30" s="40"/>
      <c r="Z30" s="40"/>
      <c r="AA30" s="40"/>
      <c r="AB30" s="40"/>
      <c r="AC30" s="40"/>
    </row>
    <row r="31" spans="1:29" ht="16.5" thickBot="1" x14ac:dyDescent="0.3">
      <c r="A31" s="2"/>
      <c r="B31" s="2" t="s">
        <v>25</v>
      </c>
      <c r="C31" s="36"/>
      <c r="D31" s="23"/>
      <c r="E31" s="69"/>
      <c r="F31" s="23"/>
      <c r="G31" s="70"/>
      <c r="H31" s="12">
        <v>0</v>
      </c>
      <c r="I31" s="12">
        <v>0</v>
      </c>
      <c r="J31" s="12">
        <v>0</v>
      </c>
      <c r="K31" s="12">
        <v>0</v>
      </c>
      <c r="L31" s="12">
        <v>200</v>
      </c>
      <c r="M31" s="12">
        <v>164.3</v>
      </c>
      <c r="N31" s="12">
        <v>-35.700000000000003</v>
      </c>
      <c r="O31" s="12">
        <v>0</v>
      </c>
      <c r="P31" s="12">
        <f t="shared" si="21"/>
        <v>164.3</v>
      </c>
      <c r="Q31" s="12">
        <f t="shared" si="22"/>
        <v>164.3</v>
      </c>
      <c r="R31" s="3"/>
      <c r="S31" s="54"/>
      <c r="T31" s="40"/>
      <c r="U31" s="40"/>
      <c r="V31" s="40"/>
      <c r="W31" s="40"/>
      <c r="X31" s="40"/>
      <c r="Y31" s="40"/>
      <c r="Z31" s="40"/>
      <c r="AA31" s="40"/>
      <c r="AB31" s="40"/>
      <c r="AC31" s="40"/>
    </row>
    <row r="32" spans="1:29" ht="84" customHeight="1" thickBot="1" x14ac:dyDescent="0.3">
      <c r="A32" s="2"/>
      <c r="B32" s="2" t="s">
        <v>32</v>
      </c>
      <c r="C32" s="39"/>
      <c r="D32" s="16" t="s">
        <v>5</v>
      </c>
      <c r="E32" s="15">
        <v>45148</v>
      </c>
      <c r="F32" s="9" t="s">
        <v>5</v>
      </c>
      <c r="G32" s="15">
        <v>45148</v>
      </c>
      <c r="H32" s="12" t="s">
        <v>5</v>
      </c>
      <c r="I32" s="12" t="s">
        <v>5</v>
      </c>
      <c r="J32" s="12" t="s">
        <v>5</v>
      </c>
      <c r="K32" s="12" t="s">
        <v>5</v>
      </c>
      <c r="L32" s="12" t="s">
        <v>5</v>
      </c>
      <c r="M32" s="12" t="s">
        <v>5</v>
      </c>
      <c r="N32" s="12" t="s">
        <v>5</v>
      </c>
      <c r="O32" s="12" t="s">
        <v>5</v>
      </c>
      <c r="P32" s="12" t="s">
        <v>5</v>
      </c>
      <c r="Q32" s="12" t="s">
        <v>5</v>
      </c>
      <c r="R32" s="5"/>
      <c r="S32" s="54"/>
      <c r="T32" s="40"/>
      <c r="U32" s="40"/>
      <c r="V32" s="71"/>
      <c r="W32" s="40"/>
      <c r="X32" s="40"/>
      <c r="Y32" s="40"/>
      <c r="Z32" s="40"/>
      <c r="AA32" s="40"/>
      <c r="AB32" s="40"/>
      <c r="AC32" s="40"/>
    </row>
    <row r="33" spans="1:29" ht="67.5" customHeight="1" thickBot="1" x14ac:dyDescent="0.3">
      <c r="A33" s="2"/>
      <c r="B33" s="10" t="s">
        <v>20</v>
      </c>
      <c r="C33" s="1" t="s">
        <v>5</v>
      </c>
      <c r="D33" s="1" t="s">
        <v>5</v>
      </c>
      <c r="E33" s="1" t="s">
        <v>5</v>
      </c>
      <c r="F33" s="1" t="s">
        <v>5</v>
      </c>
      <c r="G33" s="11" t="s">
        <v>5</v>
      </c>
      <c r="H33" s="12">
        <f>H34+H35+H36</f>
        <v>1141</v>
      </c>
      <c r="I33" s="12">
        <f t="shared" ref="I33:O33" si="24">I34+I35+I36</f>
        <v>1140.5</v>
      </c>
      <c r="J33" s="12">
        <f t="shared" si="24"/>
        <v>1545</v>
      </c>
      <c r="K33" s="12">
        <f t="shared" si="24"/>
        <v>1482.9</v>
      </c>
      <c r="L33" s="12">
        <f t="shared" si="24"/>
        <v>5517</v>
      </c>
      <c r="M33" s="12">
        <f t="shared" si="24"/>
        <v>5541.2</v>
      </c>
      <c r="N33" s="12">
        <f t="shared" si="24"/>
        <v>6822.4</v>
      </c>
      <c r="O33" s="12">
        <f t="shared" si="24"/>
        <v>6706.9</v>
      </c>
      <c r="P33" s="12">
        <f t="shared" ref="P33:Q36" si="25">H33+J33+L33+N33</f>
        <v>15025.4</v>
      </c>
      <c r="Q33" s="12">
        <f t="shared" si="25"/>
        <v>14871.5</v>
      </c>
      <c r="R33" s="1" t="s">
        <v>5</v>
      </c>
      <c r="S33" s="72"/>
      <c r="T33" s="40"/>
      <c r="U33" s="40"/>
      <c r="V33" s="40"/>
      <c r="W33" s="40"/>
      <c r="X33" s="40"/>
      <c r="Y33" s="40"/>
      <c r="Z33" s="40"/>
      <c r="AA33" s="40"/>
      <c r="AB33" s="40"/>
      <c r="AC33" s="40"/>
    </row>
    <row r="34" spans="1:29" ht="16.5" thickBot="1" x14ac:dyDescent="0.3">
      <c r="A34" s="2"/>
      <c r="B34" s="2" t="s">
        <v>17</v>
      </c>
      <c r="C34" s="1" t="s">
        <v>5</v>
      </c>
      <c r="D34" s="1" t="s">
        <v>5</v>
      </c>
      <c r="E34" s="1" t="s">
        <v>5</v>
      </c>
      <c r="F34" s="1" t="s">
        <v>5</v>
      </c>
      <c r="G34" s="11" t="s">
        <v>5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f t="shared" si="25"/>
        <v>0</v>
      </c>
      <c r="Q34" s="12">
        <f t="shared" ref="Q34" si="26">I34+K34+M34+O34</f>
        <v>0</v>
      </c>
      <c r="R34" s="1" t="s">
        <v>5</v>
      </c>
      <c r="S34" s="72"/>
      <c r="T34" s="40"/>
      <c r="U34" s="40"/>
      <c r="V34" s="40"/>
      <c r="W34" s="40"/>
      <c r="X34" s="40"/>
      <c r="Y34" s="40"/>
      <c r="Z34" s="40"/>
      <c r="AA34" s="40"/>
      <c r="AB34" s="40"/>
      <c r="AC34" s="40"/>
    </row>
    <row r="35" spans="1:29" ht="16.5" thickBot="1" x14ac:dyDescent="0.3">
      <c r="A35" s="2"/>
      <c r="B35" s="2" t="s">
        <v>18</v>
      </c>
      <c r="C35" s="1" t="s">
        <v>5</v>
      </c>
      <c r="D35" s="1" t="s">
        <v>5</v>
      </c>
      <c r="E35" s="1" t="s">
        <v>5</v>
      </c>
      <c r="F35" s="1" t="s">
        <v>5</v>
      </c>
      <c r="G35" s="11" t="s">
        <v>5</v>
      </c>
      <c r="H35" s="12">
        <f t="shared" ref="H35:O35" si="27">H13+H20+H25</f>
        <v>121</v>
      </c>
      <c r="I35" s="12">
        <f t="shared" si="27"/>
        <v>120.2</v>
      </c>
      <c r="J35" s="12">
        <f t="shared" si="27"/>
        <v>145</v>
      </c>
      <c r="K35" s="12">
        <f t="shared" si="27"/>
        <v>140.69999999999999</v>
      </c>
      <c r="L35" s="12">
        <f t="shared" si="27"/>
        <v>4117</v>
      </c>
      <c r="M35" s="12">
        <f t="shared" si="27"/>
        <v>4120.8999999999996</v>
      </c>
      <c r="N35" s="12">
        <f t="shared" si="27"/>
        <v>5152.3999999999996</v>
      </c>
      <c r="O35" s="12">
        <f t="shared" si="27"/>
        <v>5116.2999999999993</v>
      </c>
      <c r="P35" s="12">
        <f t="shared" si="25"/>
        <v>9535.4</v>
      </c>
      <c r="Q35" s="12">
        <f t="shared" si="25"/>
        <v>9498.0999999999985</v>
      </c>
      <c r="R35" s="1" t="s">
        <v>5</v>
      </c>
      <c r="S35" s="72"/>
      <c r="T35" s="40"/>
      <c r="U35" s="40"/>
      <c r="V35" s="40"/>
      <c r="W35" s="40"/>
      <c r="X35" s="40"/>
      <c r="Y35" s="40"/>
      <c r="Z35" s="40"/>
      <c r="AA35" s="40"/>
      <c r="AB35" s="40"/>
      <c r="AC35" s="40"/>
    </row>
    <row r="36" spans="1:29" ht="16.5" thickBot="1" x14ac:dyDescent="0.3">
      <c r="A36" s="2"/>
      <c r="B36" s="2" t="s">
        <v>19</v>
      </c>
      <c r="C36" s="1" t="s">
        <v>5</v>
      </c>
      <c r="D36" s="1" t="s">
        <v>5</v>
      </c>
      <c r="E36" s="1" t="s">
        <v>5</v>
      </c>
      <c r="F36" s="1" t="s">
        <v>5</v>
      </c>
      <c r="G36" s="11" t="s">
        <v>5</v>
      </c>
      <c r="H36" s="12">
        <f t="shared" ref="H36:O36" si="28">H14+H29</f>
        <v>1020</v>
      </c>
      <c r="I36" s="12">
        <f t="shared" si="28"/>
        <v>1020.3</v>
      </c>
      <c r="J36" s="12">
        <f t="shared" si="28"/>
        <v>1400</v>
      </c>
      <c r="K36" s="12">
        <f t="shared" si="28"/>
        <v>1342.2</v>
      </c>
      <c r="L36" s="12">
        <f t="shared" si="28"/>
        <v>1400</v>
      </c>
      <c r="M36" s="12">
        <f t="shared" si="28"/>
        <v>1420.3</v>
      </c>
      <c r="N36" s="12">
        <f t="shared" si="28"/>
        <v>1670</v>
      </c>
      <c r="O36" s="12">
        <f t="shared" si="28"/>
        <v>1590.6</v>
      </c>
      <c r="P36" s="12">
        <f t="shared" si="25"/>
        <v>5490</v>
      </c>
      <c r="Q36" s="12">
        <f t="shared" si="25"/>
        <v>5373.4</v>
      </c>
      <c r="R36" s="1" t="s">
        <v>5</v>
      </c>
      <c r="S36" s="72"/>
      <c r="T36" s="40"/>
      <c r="U36" s="40"/>
      <c r="V36" s="40"/>
      <c r="W36" s="40"/>
      <c r="X36" s="40"/>
      <c r="Y36" s="40"/>
      <c r="Z36" s="40"/>
      <c r="AA36" s="40"/>
      <c r="AB36" s="40"/>
      <c r="AC36" s="40"/>
    </row>
    <row r="37" spans="1:29" ht="18.75" x14ac:dyDescent="0.25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0"/>
    </row>
    <row r="38" spans="1:29" ht="63" customHeight="1" x14ac:dyDescent="0.25">
      <c r="A38" s="74"/>
      <c r="B38" s="75" t="s">
        <v>46</v>
      </c>
      <c r="C38" s="75"/>
      <c r="D38" s="74"/>
      <c r="E38" s="76"/>
      <c r="F38" s="76"/>
      <c r="G38" s="76"/>
      <c r="H38" s="76"/>
      <c r="I38" s="76"/>
      <c r="J38" s="76"/>
      <c r="K38" s="76"/>
      <c r="L38" s="76"/>
      <c r="M38" s="76"/>
      <c r="N38" s="77" t="s">
        <v>34</v>
      </c>
      <c r="O38" s="77"/>
      <c r="P38" s="77"/>
      <c r="Q38" s="77"/>
      <c r="R38" s="77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0"/>
    </row>
    <row r="39" spans="1:29" ht="18.75" customHeight="1" x14ac:dyDescent="0.25">
      <c r="A39" s="74"/>
      <c r="B39" s="74"/>
      <c r="C39" s="74"/>
      <c r="D39" s="74"/>
      <c r="E39" s="78"/>
      <c r="F39" s="74"/>
      <c r="G39" s="74"/>
      <c r="H39" s="74"/>
      <c r="I39" s="74"/>
      <c r="J39" s="74"/>
      <c r="K39" s="74"/>
      <c r="L39" s="74"/>
      <c r="M39" s="74"/>
      <c r="N39" s="74"/>
      <c r="O39" s="79"/>
      <c r="P39" s="79"/>
      <c r="Q39" s="79"/>
      <c r="R39" s="79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0"/>
    </row>
    <row r="40" spans="1:29" ht="22.5" x14ac:dyDescent="0.25">
      <c r="A40" s="74"/>
      <c r="B40" s="80" t="s">
        <v>9</v>
      </c>
      <c r="C40" s="74"/>
      <c r="D40" s="74"/>
      <c r="E40" s="74" t="s">
        <v>35</v>
      </c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0"/>
    </row>
    <row r="41" spans="1:29" ht="18.75" x14ac:dyDescent="0.2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0"/>
    </row>
    <row r="42" spans="1:29" ht="34.5" customHeight="1" x14ac:dyDescent="0.25">
      <c r="A42" s="81" t="s">
        <v>54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0"/>
    </row>
    <row r="43" spans="1:29" ht="31.5" customHeight="1" x14ac:dyDescent="0.25">
      <c r="A43" s="81" t="s">
        <v>55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0"/>
    </row>
    <row r="44" spans="1:29" ht="34.5" customHeight="1" x14ac:dyDescent="0.25">
      <c r="A44" s="81" t="s">
        <v>56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0"/>
    </row>
    <row r="45" spans="1:29" ht="15.75" x14ac:dyDescent="0.25">
      <c r="A45" s="40"/>
      <c r="B45" s="82"/>
      <c r="C45" s="82"/>
      <c r="D45" s="40"/>
      <c r="E45" s="40"/>
      <c r="F45" s="40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0"/>
      <c r="S45" s="47"/>
      <c r="T45" s="47"/>
      <c r="U45" s="47"/>
      <c r="V45" s="40"/>
      <c r="W45" s="47"/>
      <c r="X45" s="47"/>
      <c r="Y45" s="47"/>
      <c r="Z45" s="47"/>
      <c r="AA45" s="47"/>
      <c r="AB45" s="47"/>
      <c r="AC45" s="47"/>
    </row>
    <row r="46" spans="1:29" ht="15.75" x14ac:dyDescent="0.25">
      <c r="A46" s="40"/>
      <c r="B46" s="82"/>
      <c r="C46" s="82"/>
      <c r="D46" s="40"/>
      <c r="E46" s="40"/>
      <c r="F46" s="40"/>
      <c r="G46" s="82"/>
      <c r="H46" s="82"/>
      <c r="I46" s="46"/>
      <c r="J46" s="46"/>
      <c r="K46" s="46"/>
      <c r="L46" s="46"/>
      <c r="M46" s="46"/>
      <c r="N46" s="46"/>
      <c r="O46" s="46"/>
      <c r="P46" s="46"/>
      <c r="Q46" s="46"/>
      <c r="R46" s="40"/>
      <c r="S46" s="46"/>
      <c r="T46" s="46"/>
      <c r="U46" s="46"/>
      <c r="V46" s="40"/>
      <c r="W46" s="46"/>
      <c r="X46" s="46"/>
      <c r="Y46" s="46"/>
      <c r="Z46" s="46"/>
      <c r="AA46" s="46"/>
      <c r="AB46" s="46"/>
      <c r="AC46" s="46"/>
    </row>
  </sheetData>
  <mergeCells count="89">
    <mergeCell ref="N11:N12"/>
    <mergeCell ref="O11:O12"/>
    <mergeCell ref="G26:G27"/>
    <mergeCell ref="F21:F22"/>
    <mergeCell ref="G21:G22"/>
    <mergeCell ref="F15:F16"/>
    <mergeCell ref="G15:G16"/>
    <mergeCell ref="F26:F27"/>
    <mergeCell ref="M11:M12"/>
    <mergeCell ref="G17:G18"/>
    <mergeCell ref="G24:G25"/>
    <mergeCell ref="F30:F31"/>
    <mergeCell ref="G30:G31"/>
    <mergeCell ref="F28:F29"/>
    <mergeCell ref="G28:G29"/>
    <mergeCell ref="E11:E14"/>
    <mergeCell ref="D15:D16"/>
    <mergeCell ref="E15:E16"/>
    <mergeCell ref="C15:C16"/>
    <mergeCell ref="F24:F25"/>
    <mergeCell ref="C21:C22"/>
    <mergeCell ref="D21:D22"/>
    <mergeCell ref="E21:E22"/>
    <mergeCell ref="D17:D18"/>
    <mergeCell ref="E17:E18"/>
    <mergeCell ref="F17:F18"/>
    <mergeCell ref="C28:C32"/>
    <mergeCell ref="C26:C27"/>
    <mergeCell ref="D26:D27"/>
    <mergeCell ref="E26:E27"/>
    <mergeCell ref="C24:C25"/>
    <mergeCell ref="D24:D25"/>
    <mergeCell ref="E24:E25"/>
    <mergeCell ref="D30:D31"/>
    <mergeCell ref="E30:E31"/>
    <mergeCell ref="D28:D29"/>
    <mergeCell ref="E28:E29"/>
    <mergeCell ref="B38:C38"/>
    <mergeCell ref="A37:R37"/>
    <mergeCell ref="H11:H12"/>
    <mergeCell ref="C17:C18"/>
    <mergeCell ref="A42:R42"/>
    <mergeCell ref="O39:R39"/>
    <mergeCell ref="N38:R38"/>
    <mergeCell ref="G11:G14"/>
    <mergeCell ref="P11:P12"/>
    <mergeCell ref="Q11:Q12"/>
    <mergeCell ref="C11:C14"/>
    <mergeCell ref="I11:I12"/>
    <mergeCell ref="J11:J12"/>
    <mergeCell ref="D11:D14"/>
    <mergeCell ref="F11:F14"/>
    <mergeCell ref="L11:L12"/>
    <mergeCell ref="A26:A27"/>
    <mergeCell ref="A2:R2"/>
    <mergeCell ref="A3:R3"/>
    <mergeCell ref="C19:C20"/>
    <mergeCell ref="D19:D20"/>
    <mergeCell ref="E19:E20"/>
    <mergeCell ref="F19:F20"/>
    <mergeCell ref="G19:G20"/>
    <mergeCell ref="R11:R12"/>
    <mergeCell ref="K11:K12"/>
    <mergeCell ref="A11:A12"/>
    <mergeCell ref="B11:B12"/>
    <mergeCell ref="A7:A9"/>
    <mergeCell ref="A5:R5"/>
    <mergeCell ref="A6:R6"/>
    <mergeCell ref="B7:B9"/>
    <mergeCell ref="B46:C46"/>
    <mergeCell ref="G46:H46"/>
    <mergeCell ref="A43:R43"/>
    <mergeCell ref="A44:R44"/>
    <mergeCell ref="B45:C45"/>
    <mergeCell ref="H1:R1"/>
    <mergeCell ref="B1:C1"/>
    <mergeCell ref="A4:R4"/>
    <mergeCell ref="R7:R9"/>
    <mergeCell ref="H8:I8"/>
    <mergeCell ref="J8:K8"/>
    <mergeCell ref="L8:M8"/>
    <mergeCell ref="N8:O8"/>
    <mergeCell ref="C7:C9"/>
    <mergeCell ref="D7:D9"/>
    <mergeCell ref="E7:E9"/>
    <mergeCell ref="F7:F9"/>
    <mergeCell ref="G7:G9"/>
    <mergeCell ref="H7:Q7"/>
    <mergeCell ref="P8:Q8"/>
  </mergeCells>
  <pageMargins left="0.25" right="0.25" top="0.75" bottom="0.75" header="0.3" footer="0.3"/>
  <pageSetup paperSize="9" scale="6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2023-07-25T12:42:48Z</cp:lastPrinted>
  <dcterms:created xsi:type="dcterms:W3CDTF">2018-05-23T13:36:13Z</dcterms:created>
  <dcterms:modified xsi:type="dcterms:W3CDTF">2024-02-06T13:38:38Z</dcterms:modified>
</cp:coreProperties>
</file>